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F10E264C-9952-42AE-998E-BA0AEA4B0A3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T5" i="1"/>
  <c r="BF6" i="1"/>
  <c r="BT6" i="1"/>
  <c r="BT7" i="1"/>
  <c r="BF8" i="1"/>
  <c r="BT8" i="1"/>
  <c r="BF9" i="1"/>
  <c r="BT9" i="1"/>
  <c r="BF10" i="1"/>
  <c r="BT10" i="1"/>
</calcChain>
</file>

<file path=xl/sharedStrings.xml><?xml version="1.0" encoding="utf-8"?>
<sst xmlns="http://schemas.openxmlformats.org/spreadsheetml/2006/main" count="608" uniqueCount="283">
  <si>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</si>
  <si>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</si>
  <si>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</si>
  <si>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</si>
  <si>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</si>
  <si>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</si>
  <si>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</si>
  <si>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</si>
  <si>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</si>
  <si>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</si>
  <si>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</si>
  <si>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</si>
  <si>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</si>
  <si>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</si>
  <si>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</si>
  <si>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</si>
  <si>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</si>
  <si>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</si>
  <si>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</si>
  <si>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</si>
  <si>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</si>
  <si>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</si>
  <si>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</si>
  <si>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</si>
  <si>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</si>
  <si>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</si>
  <si>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</si>
  <si>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</si>
  <si>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</si>
  <si>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</si>
  <si>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</si>
  <si>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</si>
  <si>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</si>
  <si>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</si>
  <si>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</si>
  <si>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</si>
  <si>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</si>
  <si>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</si>
  <si>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</si>
  <si>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</si>
  <si>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</si>
  <si>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</si>
  <si>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</si>
  <si>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</si>
  <si>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</si>
  <si>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</si>
  <si>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</si>
  <si>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</si>
  <si>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</si>
  <si>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</si>
  <si>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</si>
  <si>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</si>
  <si>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</si>
  <si>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</si>
  <si>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</si>
  <si>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</si>
  <si>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</si>
  <si>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</si>
  <si>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</si>
  <si>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</si>
  <si>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</si>
  <si>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</si>
  <si>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</si>
  <si>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</si>
  <si>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</si>
  <si>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</si>
  <si>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</si>
  <si>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</si>
  <si>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</si>
  <si>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</si>
  <si>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</si>
  <si>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</si>
  <si>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</si>
  <si>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Pocol, CB; Marinescu, V; Amuza, A; Cadar, RL; Rodideal, AA</t>
  </si>
  <si>
    <t/>
  </si>
  <si>
    <t>Pocol, Cristina Bianca; Marinescu, Valentina; Amuza, Antonio; Cadar, Roxana-Larisa; Rodideal, Anda Anca</t>
  </si>
  <si>
    <t>Sustainable vs. Unsustainable Food Consumption Behaviour: A Study among Students from Romania, Bulgaria and Moldova</t>
  </si>
  <si>
    <t>SUSTAINABILITY</t>
  </si>
  <si>
    <t>English</t>
  </si>
  <si>
    <t>Article</t>
  </si>
  <si>
    <t>sustainable consumption patterns; food behaviour; eating habits; influencing factors; nutrition education; lifestyle</t>
  </si>
  <si>
    <t>SOCIOECONOMIC DIFFERENCES; EATING HABITS; YOUNG-ADULTS; HEALTH; ADOLESCENTS; NUTRITION; DIET; CONSUMER; COLLEGE; PROMOTE</t>
  </si>
  <si>
    <t>The importance of studying the aspects related to the sustainable food consumption behaviour of students lies in the fact that, at this age, they begin to develop certain consumption patterns that will have long-term effects. The study aimed to identify the type of eating behaviour-sustainable vs. unsustainable-and the socio-demographic factors that influence it, among students in Romania, Bulgaria, and Moldova. The research method was a survey based on a questionnaire administered to a sample of 2378 subjects in the 2017-2018 period. The ANOVA test and simple linear regression were used to identify the correlation between the various variables analysed. The results indicate both positive aspects, which characterise a sustainable diet-high consumption of fruits and vegetables, and negative-the adoption of a mixed diet, which will have a long-term impact on the environment. Age is a good predictor of unhealthy eating habits among students, as this behaviour leads to weight gain. Gender, number of household members, rural/urban and country residence are also influencing factors for food consumption behaviour. Eating while standing and having the last meal of the day after 23:00 are practices that also have negative consequences for health. Conducting campaigns to educate students on the adoption of sustainable food consumption is necessary for all three countries to empower them to choose a healthy lifestyle.</t>
  </si>
  <si>
    <t>[Pocol, Cristina Bianca; Cadar, Roxana-Larisa] Univ Agr Sci &amp; Vet Med Cluj Napoca, Dept Anim Prod &amp; Food Safety, Cluj Napoca 400372, Romania; [Marinescu, Valentina; Amuza, Antonio; Rodideal, Anda Anca] Univ Bucharest, Dept Sociol &amp; Social Work, Bucharest 061119, Romania</t>
  </si>
  <si>
    <t>University of Agricultural Sciences &amp; Veterinary Medicine Cluj Napoca; University of Bucharest</t>
  </si>
  <si>
    <t>Cadar, RL (corresponding author), Univ Agr Sci &amp; Vet Med Cluj Napoca, Dept Anim Prod &amp; Food Safety, Cluj Napoca 400372, Romania.;Marinescu, V (corresponding author), Univ Bucharest, Dept Sociol &amp; Social Work, Bucharest 061119, Romania.</t>
  </si>
  <si>
    <t>cristina.pocol@usamvcluj.ro; vmarinescu9@yahoo.com; amuza.antonio@gmail.com; roxana.cadar@usamvcluj.ro; a_rodideal@yahoo.com</t>
  </si>
  <si>
    <t>Marinescu, Valentina/V-1409-2019; Marinescu, Valentina/AIE-7384-2022</t>
  </si>
  <si>
    <t>Marinescu, Valentina/0000-0002-9882-5902; Pocol, Cristina Bianca/0000-0001-5079-8004</t>
  </si>
  <si>
    <t>L'Agence Universitaire de la Francophonie en Europe Centrale et Orientale</t>
  </si>
  <si>
    <t>This research was funded by L'Agence Universitaire de la Francophonie en Europe Centrale et Orientale.</t>
  </si>
  <si>
    <t>MDPI</t>
  </si>
  <si>
    <t>BASEL</t>
  </si>
  <si>
    <t>ST ALBAN-ANLAGE 66, CH-4052 BASEL, SWITZERLAND</t>
  </si>
  <si>
    <t>2071-1050</t>
  </si>
  <si>
    <t>SUSTAINABILITY-BASEL</t>
  </si>
  <si>
    <t>Sustainability</t>
  </si>
  <si>
    <t>JUN</t>
  </si>
  <si>
    <t>10.3390/su12114699</t>
  </si>
  <si>
    <t>Green &amp; Sustainable Science &amp; Technology; Environmental Sciences; Environmental Studies</t>
  </si>
  <si>
    <t>Science Citation Index Expanded (SCI-EXPANDED); Social Science Citation Index (SSCI)</t>
  </si>
  <si>
    <t>Science &amp; Technology - Other Topics; Environmental Sciences &amp; Ecology</t>
  </si>
  <si>
    <t>MC6JX</t>
  </si>
  <si>
    <t>gold, Green Published</t>
  </si>
  <si>
    <t>2023-10-17</t>
  </si>
  <si>
    <t>WOS:000543391800362</t>
  </si>
  <si>
    <t>Campbell, AC</t>
  </si>
  <si>
    <t>Campbell, Anne C.</t>
  </si>
  <si>
    <t>'Giving back' to one's country following an international higher education scholarship: comparing in-country and expatriate alumni perceptions of engagement in social and economic change in Moldova</t>
  </si>
  <si>
    <t>COMPARE-A JOURNAL OF COMPARATIVE AND INTERNATIONAL EDUCATION</t>
  </si>
  <si>
    <t>International student mobility; higher education; human capital development; social and economic development; Moldova; Eastern Europe</t>
  </si>
  <si>
    <t>HUMAN-CAPITAL DEVELOPMENT; BRAIN-DRAIN; PROGRAMS; GAIN</t>
  </si>
  <si>
    <t>This qualitative study explores how graduates of Western higher education view their contributions to their home country's social and economic development by comparing groups of international scholarship alumni who have returned to live in Moldova and expatriate alumni. Results indicate that country of residency influences one's perceived contributions to the home country: alumni regard those living in Moldova as being more effective in creating change and that living abroad diminishes one's influence. Notably, some graduates equate daily life contending with Moldova's difficult conditions with contributing to national development. Moreover, 'cyclical mobility' - short-term engagements in Moldova - is proposed as a promising approach to affect change from abroad. Finally, respondents report that mobility decisions are strenuous, as they consider multiple factors other than desire to 'give back'. Findings provide insight and nuance to the long-term efficacy of international higher education, and scholarship programmes specifically, to spur development in low- and middle-income countries.</t>
  </si>
  <si>
    <t>[Campbell, Anne C.] Middlebury Inst Int Studies, Grad Sch Int Policy &amp; Management, Monterey, CA 93940 USA</t>
  </si>
  <si>
    <t>Campbell, AC (corresponding author), Middlebury Inst Int Studies, Grad Sch Int Policy &amp; Management, Monterey, CA 93940 USA.</t>
  </si>
  <si>
    <t>accampbell@middlebury.edu</t>
  </si>
  <si>
    <t>ROUTLEDGE JOURNALS, TAYLOR &amp; FRANCIS LTD</t>
  </si>
  <si>
    <t>ABINGDON</t>
  </si>
  <si>
    <t>2-4 PARK SQUARE, MILTON PARK, ABINGDON OX14 4RN, OXON, ENGLAND</t>
  </si>
  <si>
    <t>0305-7925</t>
  </si>
  <si>
    <t>1469-3623</t>
  </si>
  <si>
    <t>COMPARE</t>
  </si>
  <si>
    <t>Compare</t>
  </si>
  <si>
    <t>MAY 18</t>
  </si>
  <si>
    <t>10.1080/03057925.2018.1540925</t>
  </si>
  <si>
    <t>Education &amp; Educational Research</t>
  </si>
  <si>
    <t>Social Science Citation Index (SSCI)</t>
  </si>
  <si>
    <t>LL7AJ</t>
  </si>
  <si>
    <t>Green Submitted</t>
  </si>
  <si>
    <t>WOS:000531707700007</t>
  </si>
  <si>
    <t>Ives, B; Giukin, L</t>
  </si>
  <si>
    <t>Ives, Bob; Giukin, Lenuta</t>
  </si>
  <si>
    <t>Patterns and Predictors of Academic Dishonesty in Moldovan University Students</t>
  </si>
  <si>
    <t>JOURNAL OF ACADEMIC ETHICS</t>
  </si>
  <si>
    <t>Academic integrity; Academic dishonesty; Moldova; University; Higher education</t>
  </si>
  <si>
    <t>UNDERGRADUATE STUDENTS; WORKPLACE DEVIANCE; COLLEGE-STUDENTS; INTEGRITY; PERCEPTIONS; ATTITUDES; PLAGIARISM; FREQUENCY; REASONS; CHOICE</t>
  </si>
  <si>
    <t>A total of 1390 university students from five public Moldovan universities completed a survey reporting their experiences and beliefs with respect to 22 types of academic misconduct. An interpretable five-factor solution to the frequencies of these behaviors accounted for more than half of the total variance. The two most reliable predictors were 1) how often students witnessed other students engage in these behaviors, and 2) perceived acceptability of the behaviors. Demographic predictors of these behaviors (gender, academic specialty, year in school, institution, grade average, and scholarship status) predicted minimal variance. Implications and limitations of the findings are discussed.</t>
  </si>
  <si>
    <t>[Ives, Bob] Univ Nevada, Coll Educ, Reno, NV 89557 USA; [Giukin, Lenuta] SUNY Coll Oswego, Modern Languages &amp; Literatures, Oswego, NY 13126 USA</t>
  </si>
  <si>
    <t>Nevada System of Higher Education (NSHE); University of Nevada Reno; State University of New York (SUNY) System; State University of New York (SUNY) - Oswego</t>
  </si>
  <si>
    <t>Ives, B (corresponding author), Univ Nevada, Coll Educ, Reno, NV 89557 USA.</t>
  </si>
  <si>
    <t>rives@unr.edu</t>
  </si>
  <si>
    <t>Ives, Bob/0000-0003-0912-1944</t>
  </si>
  <si>
    <t>SPRINGER</t>
  </si>
  <si>
    <t>DORDRECHT</t>
  </si>
  <si>
    <t>VAN GODEWIJCKSTRAAT 30, 3311 GZ DORDRECHT, NETHERLANDS</t>
  </si>
  <si>
    <t>1570-1727</t>
  </si>
  <si>
    <t>1572-8544</t>
  </si>
  <si>
    <t>J ACAD ETHICS</t>
  </si>
  <si>
    <t>J. Acad. Ethics</t>
  </si>
  <si>
    <t>MAR</t>
  </si>
  <si>
    <t>10.1007/s10805-019-09347-z</t>
  </si>
  <si>
    <t>Ethics</t>
  </si>
  <si>
    <t>Emerging Sources Citation Index (ESCI)</t>
  </si>
  <si>
    <t>Social Sciences - Other Topics</t>
  </si>
  <si>
    <t>KU0EG</t>
  </si>
  <si>
    <t>WOS:000519384600005</t>
  </si>
  <si>
    <t>Catana, ES</t>
  </si>
  <si>
    <t>Catana, Elisabeta Simona</t>
  </si>
  <si>
    <t>The Romanian Culture and Civilization in Images and Symbols Methodological Approaches</t>
  </si>
  <si>
    <t>PHILOLOGICA JASSYENSIA</t>
  </si>
  <si>
    <t>Unspecified</t>
  </si>
  <si>
    <t>Romanian language; Romanian culture and civilization; images; symbols; the visual method; the communicative method</t>
  </si>
  <si>
    <t>Based on the author's experience of teaching Romanian language and culture to the A2 foreign students, who study Romanian on an optional basis in a technical university in Romania, this essay focuses on the advantages of using the communicative and the visual method of teaching, offering examples of course activities which motivate the students to learn Romanian and to understand a series of cultural aspects specific to the Romanian people and civilization. The essay evinces the significant role of the visual factor in motivating the foreign students of a Romanian technical university to learn Romanian, facilitating their understanding of the Romanian culture and civilization based on the optional courses of Romanian language. As the foreign engineering students would rather use an international language of communication such as English or French than Romanian for academic purposes and for a future career in a multinational, we argue that by focusing on images and symbols in teaching the Romanian language, culture and civilization, we activate the students' visual and cultural memory and we motivate and enable them to learn Romanian. The visual factor enables the students to learn the Romanian vocabulary and grammar structures easier in an interactive manner. Presenting the foreign students the Romanian cultural material values by means of images depicting the Romanian houses specific to Transilvania, Moldova, Oltenia, Muntenia and Dobrogea, the churches, monuments and castles from these geographical areas, the specific landscape of these areas, and introducing the students to the specific Romanian customs and traditions and to some Romanian works of art, literary works and music, we will encourage them to learn Romanian, arousing their interest and curiosity. By improving the students' capacity to describe images using a varied vocabulary and accurate grammar structures, we will help them to develop their critical thinking and their ability to speak Romanian fluently, arousing their interest in reading fragments from famous Romanian literary works included in the course bibliography. This paper shows that by approaching themes such as the Romanian Village, the Romanian City, Romanian Customs, Traditions and Religious Holidays, and teaching grammar and vocabulary based on these themes using well-selected images and symbols, we awaken the foreign students' cultural conscience, helping them to learn Romanian in an interactive manner.</t>
  </si>
  <si>
    <t>[Catana, Elisabeta Simona] Univ Politehn Bucuresti, FILS DCLM, Bucharest, Romania</t>
  </si>
  <si>
    <t>Polytechnic University of Bucharest</t>
  </si>
  <si>
    <t>Catana, ES (corresponding author), Univ Politehn Bucuresti, FILS DCLM, Bucharest, Romania.</t>
  </si>
  <si>
    <t>catanasimona@yahoo.com</t>
  </si>
  <si>
    <t>Catana, Elisabeta Simona/F-6379-2016</t>
  </si>
  <si>
    <t>Catana, Elisabeta Simona/0000-0002-4064-9651</t>
  </si>
  <si>
    <t>EDITURA TRACUS ARTE</t>
  </si>
  <si>
    <t>BUCHAREST</t>
  </si>
  <si>
    <t>STR PICTOR SAVA HENTIA NR 2, SECTOR 1, BUCHAREST, 011162, ROMANIA</t>
  </si>
  <si>
    <t>1841-5377</t>
  </si>
  <si>
    <t>2247-8353</t>
  </si>
  <si>
    <t>PHILOL JASSYENSIA</t>
  </si>
  <si>
    <t>Philol. Jassyensia</t>
  </si>
  <si>
    <t>Language &amp; Linguistics</t>
  </si>
  <si>
    <t>Linguistics</t>
  </si>
  <si>
    <t>PO8GC</t>
  </si>
  <si>
    <t>WOS:000605403900006</t>
  </si>
  <si>
    <t>Gökbulut, B; Yeniasir, M; Karabacak, HE</t>
  </si>
  <si>
    <t>Gokbulut, Burak; Yeniasir, Mustafa; Karabacak, Havva Esra</t>
  </si>
  <si>
    <t>Opinions and Expectations of Turkish and Foreign National Students Studying at Northern Cyprus Universities Concerning Multicultural and Inclusive/Integrated Education Settings</t>
  </si>
  <si>
    <t>EDUCATION SCIENCES</t>
  </si>
  <si>
    <t>multicultural education; inclusive; integrated education; foreign students; Northern Cyprus; university</t>
  </si>
  <si>
    <t>As of 2018 there are 18 universities active in Northern Cyprus offering education. According to the data provided by the Ministry of Education, there are nearly 93,000 students studying in this country. Approximately 65,000 of these students are of Turkish origin (Republic of Turkey-Northern Cyprus) whereas 27,000 students are foreign nationals. An examination of the universities in Northern Cyprus shows that, in addition to Northern Cyprus nationals, students from various countries, such as Turkey, Egypt, Morocco, Libya, Lebanon, Palestine, Syria, Iraq, Jordan, Iran, Pakistan, India, Bangladesh, Turkmenistan, Kazakhstan, Kyrgyzstan, Azerbaijan, Nigeria, Ghana, Somalia, Sudan, Kenya, Ghana, Brazil, Moldova, Brazil, and Ukraine, are studying in this country. Paying attention to the cultural and social structures of individuals in such a wide student spectrum is an extremely delicate, but essential, topic. Concepts such as race, ethnic origin, language, sexual orientation, age, special needs, social class, religion, and sect are elements of multiculturalism and inclusive/integrated education should be considered at every level of education, including university, thus education settings and curricula should be planned accordingly. In the paper, opinions of Turkish and foreign national students studying at Northern Cypriot universities in multicultural and inclusive/integrated education settings are obtained, their expectations are identified and comparisons and recommendations are provided. The conclusions drawn from the research indicate that fundamental expectations of students from multicultural in inclusive/integrated education settings is providing equal opportunity to education whilst making sure that everyone can have the chance for experiencing their culture properly. In addition, other expectations of students include organization of new activities for socialization, development and display of positive and supporting attitudes by lecturers towards different social groups and cultures and being able to easily express their ethnic identities in different settings in universities. Another conclusion obtained from this study is that Turkish students appear to have more positive opinions compared to foreign students in terms of experiencing multiculturalism in university settings in Northern Cyprus.</t>
  </si>
  <si>
    <t>[Gokbulut, Burak; Karabacak, Havva Esra] Near East Univ, Dept Turkish Language &amp; Literature, Fac Art &amp; Sci, TR-99138 Nicosia, Northern Cyprus, Turkey; [Yeniasir, Mustafa] Near East Univ, Dept Turkish Teaching, Ataturk Fac Educ, TR-99138 Nicosia, Northern Cyprus, Turkey</t>
  </si>
  <si>
    <t>Near East University; Near East University</t>
  </si>
  <si>
    <t>Gökbulut, B (corresponding author), Near East Univ, Dept Turkish Language &amp; Literature, Fac Art &amp; Sci, TR-99138 Nicosia, Northern Cyprus, Turkey.</t>
  </si>
  <si>
    <t>burak.gokbulut@neu.edu.tr; mustafa.yeniasir@neu.edu.tr; esra.karabacak@neu.edu.tr</t>
  </si>
  <si>
    <t>Yeniasır, Mustafa/HLP-6656-2023; Gökbulut, Burak/N-8600-2019</t>
  </si>
  <si>
    <t>Gökbulut, Burak/0000-0003-3968-9207; Karabacak, Havva Esra/0000-0002-6096-1677</t>
  </si>
  <si>
    <t>2227-7102</t>
  </si>
  <si>
    <t>EDUC SCI</t>
  </si>
  <si>
    <t>Educ. Sci.</t>
  </si>
  <si>
    <t>JAN 4</t>
  </si>
  <si>
    <t>10.3390/educsci9010009</t>
  </si>
  <si>
    <t>HS9HF</t>
  </si>
  <si>
    <t>gold</t>
  </si>
  <si>
    <t>WOS:000464177700001</t>
  </si>
  <si>
    <t>Grek, IF; Russev, ND</t>
  </si>
  <si>
    <t>Grek, I. F.; Russev, N. D.</t>
  </si>
  <si>
    <t>MULTINATIONAL POPULATION OF BESSARABIA IN THE RESEARCH BY LA. ANTSUPOV AND TOPICAL PROBLEMS OF STUDYING ETHNOCULTURAL COMMUNITIES IN MOLDOVA</t>
  </si>
  <si>
    <t>RUSIN</t>
  </si>
  <si>
    <t>I.A. Antsupov; Bessarabia; Moldova; historical research; monography; ethno-cultural communities; universities; education</t>
  </si>
  <si>
    <t>I.A.Antsupov's research on important historical issues is becoming topical today due to the difficult situation of ethnic minorities in Moldova. Particularly important are the problems related to studying and educating the multinational population ofthe country under the difficult geopolitical conditions. The authors distinguish three social groups of minority representatives: 1) those who stay in the country; 2) those who emigrate to their historical homeland; 3) those who plan to go to the West - and outline general approaches to the educational activities for each case. They emphasise the need for continued research of the ethnic cultures and suggest that it effectively involve the faculty and students to achieve high results. Taking G.Tsamblak State University of Taraclia as a case study,the authors argue that the universities have enough resources to do research in history, ethnology, archeology, sociology, demography, linguistics, music and folklore.</t>
  </si>
  <si>
    <t>[Grek, I. F.] Promoldova Assoc Historians &amp; Politicians, Kishinev, Moldova; [Russev, N. D.] G Tsamblak State Univ Taraclia, 9 Peace St, Taraclia 7400, Moldova</t>
  </si>
  <si>
    <t>Grek, IF (corresponding author), Promoldova Assoc Historians &amp; Politicians, Kishinev, Moldova.</t>
  </si>
  <si>
    <t>ivangrec39@mail.ru; nrussev@mail.ru</t>
  </si>
  <si>
    <t>Russev, Nikolai/F-7590-2019</t>
  </si>
  <si>
    <t>Russev, Nikolai/0000-0001-8478-6706</t>
  </si>
  <si>
    <t>ASSOC RUS</t>
  </si>
  <si>
    <t>KISHINEV</t>
  </si>
  <si>
    <t>M KOGALNICEANU ST, 24, AP 1A, KISHINEV, MD2001, MOLDOVA</t>
  </si>
  <si>
    <t>1857-2685</t>
  </si>
  <si>
    <t>2345-1149</t>
  </si>
  <si>
    <t>Rusin</t>
  </si>
  <si>
    <t>History</t>
  </si>
  <si>
    <t>GI2LD</t>
  </si>
  <si>
    <t>WOS:000434200800002</t>
  </si>
  <si>
    <t>How international scholarship recipients perceive their contributions to the development of their home countries: Findings from a comparative study of Georgia and Moldova</t>
  </si>
  <si>
    <t>INTERNATIONAL JOURNAL OF EDUCATIONAL DEVELOPMENT</t>
  </si>
  <si>
    <t>International educational exchange; Comparative analysis; Development; Scholarships; Higher education; Post-soviet transition</t>
  </si>
  <si>
    <t>HUMAN-CAPITAL FORMATION; BRAIN-DRAIN</t>
  </si>
  <si>
    <t>International scholarships support higher education abroad, often with the expectation that recipients will ultimately give back to their home countries. Little is known about how scholarship alumni from low- and middle-income countries view their contributions and whether activities differ between countries. By comparing Georgia and Moldova, this research indicates that employment is the central way that alumni perceive that they give back, with government positions deemed most influential. In Georgia, alumni assumed federal posts, whereas in Moldova, alumni sought positions in international organizations and businesses, resulting in differing contributions to national development. Findings aim to inform sponsored student mobility programs promoting socioeconomic development in participants' countries.</t>
  </si>
  <si>
    <t>[Campbell, Anne C.] Middlebury Inst Int Studies Monterey, Grad Sch Int Policy &amp; Management, 460 Pierce St, Monterey, CA 93940 USA</t>
  </si>
  <si>
    <t>Campbell, AC (corresponding author), Middlebury Inst Int Studies Monterey, Grad Sch Int Policy &amp; Management, 460 Pierce St, Monterey, CA 93940 USA.</t>
  </si>
  <si>
    <t>accampbell@miis.edu</t>
  </si>
  <si>
    <t>IREX (International Research &amp; Exchanges Board); United States Department of State through the Title VIII Program</t>
  </si>
  <si>
    <t>Research for this article was supported in part by a fellowship from IREX (International Research &amp; Exchanges Board) with funds provided by the United States Department of State through the Title VIII Program. Neither of these organizations is responsible for the views expressed herein.</t>
  </si>
  <si>
    <t>PERGAMON-ELSEVIER SCIENCE LTD</t>
  </si>
  <si>
    <t>OXFORD</t>
  </si>
  <si>
    <t>THE BOULEVARD, LANGFORD LANE, KIDLINGTON, OXFORD OX5 1GB, ENGLAND</t>
  </si>
  <si>
    <t>0738-0593</t>
  </si>
  <si>
    <t>1873-4871</t>
  </si>
  <si>
    <t>INT J EDUC DEV</t>
  </si>
  <si>
    <t>Int. J. Educ. Dev.</t>
  </si>
  <si>
    <t>JUL</t>
  </si>
  <si>
    <t>10.1016/j.ijedudev.2017.05.004</t>
  </si>
  <si>
    <t>FB2LB</t>
  </si>
  <si>
    <t>WOS:000405974200008</t>
  </si>
  <si>
    <t>Tejada, G; Varzari, V; Porcescu, S</t>
  </si>
  <si>
    <t>Tejada, Gabriela; Varzari, Vitalie; Porcescu, Sergiu</t>
  </si>
  <si>
    <t>Scientific diasporas, transnationalism and home-country development: evidence from a study of skilled Moldovans abroad</t>
  </si>
  <si>
    <t>SOUTHEAST EUROPEAN AND BLACK SEA STUDIES</t>
  </si>
  <si>
    <t>scientific diaspora; Moldova; transnationalism; brain drain and brain gain; home-country development</t>
  </si>
  <si>
    <t>BRAIN-DRAIN; MIGRATION</t>
  </si>
  <si>
    <t>This paper discusses the Moldovan scientific diaspora' made up of students, researchers and those engaged in professional activities abroad, and their propensity to either return or engage in home-country development initiatives. Moldova has suffered a significant loss of its qualified personnel since 1991, due to a difficult political transition and current low level of development. An online survey, supplemented by follow-up interviews, enabled the authors to outline the parameters of the Moldovan scientific diaspora and its current and potential future transnational activities. Although skilled Moldovans do feel positive about their study and work experiences abroad, they are also keen to help in the development of their home country. However, several determinants are necessary to make this happen: information about institutional initiatives, political stability, improved socio-economic prospects and an adequate infrastructure, a shared vision of the diaspora role, as well as specific instruments for engagement. Policy options are discussed in the conclusion.</t>
  </si>
  <si>
    <t>[Tejada, Gabriela] Ecole Polytech Fed Lausanne, Cooperat &amp; Dev Ctr, Lausanne, Switzerland; [Varzari, Vitalie] Moldavian Acad Sci, Dept European Integrat &amp; Int Cooperat, Kishinev, Moldova; [Porcescu, Sergiu] Moldavian Acad Sci, Inst Legal &amp; Polit Studies, Kishinev, Moldova</t>
  </si>
  <si>
    <t>Swiss Federal Institutes of Technology Domain; Ecole Polytechnique Federale de Lausanne; Academy of Sciences of Moldova; Academy of Sciences of Moldova</t>
  </si>
  <si>
    <t>Tejada, G (corresponding author), Ecole Polytech Fed Lausanne, Cooperat &amp; Dev Ctr, Lausanne, Switzerland.</t>
  </si>
  <si>
    <t>gabriela.tejada@epfl.ch</t>
  </si>
  <si>
    <t>1468-3857</t>
  </si>
  <si>
    <t>1743-9639</t>
  </si>
  <si>
    <t>SE EUR BLACK SEA STU</t>
  </si>
  <si>
    <t>SE. Eur. Black Sea Stud.</t>
  </si>
  <si>
    <t>JUN 1</t>
  </si>
  <si>
    <t>SI</t>
  </si>
  <si>
    <t>10.1080/14683857.2013.789674</t>
  </si>
  <si>
    <t>Area Studies</t>
  </si>
  <si>
    <t>166QY</t>
  </si>
  <si>
    <t>Green Published, Green Submitted</t>
  </si>
  <si>
    <t>WOS:000320573400003</t>
  </si>
  <si>
    <t>Culic, I</t>
  </si>
  <si>
    <t>Culic, Irina</t>
  </si>
  <si>
    <t>Eluding exit and entry controls: Romanian and Moldovan immigrants in the European Union</t>
  </si>
  <si>
    <t>EAST EUROPEAN POLITICS AND SOCIETIES</t>
  </si>
  <si>
    <t>international migration; immigration policies; labour migration; agency; Romania; Moldova</t>
  </si>
  <si>
    <t>This study intends to show how politics and policies of immigration articulate on multiple layers of agency: supranational and transnational bodies, states, local networks, and migrants. Examining migration patterns of Romanian and Moldovan citizens in the European Union, the article suggests that to understand the course of immigration policies, students of immigration need to include accounts of the practices of knowledgeable migrants, as actors who enact, in both senses of the word, the authorities' rules and regulations.</t>
  </si>
  <si>
    <t>Culic, Irina/AAZ-5222-2020</t>
  </si>
  <si>
    <t>Culic, Irina/0000-0002-5963-6914</t>
  </si>
  <si>
    <t>SAGE PUBLICATIONS INC</t>
  </si>
  <si>
    <t>THOUSAND OAKS</t>
  </si>
  <si>
    <t>2455 TELLER RD, THOUSAND OAKS, CA 91320 USA</t>
  </si>
  <si>
    <t>0888-3254</t>
  </si>
  <si>
    <t>E EUR POLIT SOC</t>
  </si>
  <si>
    <t>East Eur. Polit. Soc.</t>
  </si>
  <si>
    <t>WIN</t>
  </si>
  <si>
    <t>10.1177/0888325407311795</t>
  </si>
  <si>
    <t>Area Studies; Political Science</t>
  </si>
  <si>
    <t>Area Studies; Government &amp; Law</t>
  </si>
  <si>
    <t>254MX</t>
  </si>
  <si>
    <t>WOS:000252591800005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</si>
</sst>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89</v>
      </c>
      <c r="AE2" t="s">
        <v>90</v>
      </c>
      <c r="AF2" t="s">
        <v>74</v>
      </c>
      <c r="AG2">
        <v>82</v>
      </c>
      <c r="AH2">
        <v>18</v>
      </c>
      <c r="AI2">
        <v>18</v>
      </c>
      <c r="AJ2">
        <v>3</v>
      </c>
      <c r="AK2">
        <v>36</v>
      </c>
      <c r="AL2" t="s">
        <v>91</v>
      </c>
      <c r="AM2" t="s">
        <v>92</v>
      </c>
      <c r="AN2" t="s">
        <v>93</v>
      </c>
      <c r="AO2" t="s">
        <v>74</v>
      </c>
      <c r="AP2" t="s">
        <v>94</v>
      </c>
      <c r="AQ2" t="s">
        <v>74</v>
      </c>
      <c r="AR2" t="s">
        <v>95</v>
      </c>
      <c r="AS2" t="s">
        <v>96</v>
      </c>
      <c r="AT2" t="s">
        <v>97</v>
      </c>
      <c r="AU2">
        <v>2020</v>
      </c>
      <c r="AV2">
        <v>12</v>
      </c>
      <c r="AW2">
        <v>11</v>
      </c>
      <c r="AX2" t="s">
        <v>74</v>
      </c>
      <c r="AY2" t="s">
        <v>74</v>
      </c>
      <c r="AZ2" t="s">
        <v>74</v>
      </c>
      <c r="BA2" t="s">
        <v>74</v>
      </c>
      <c r="BB2" t="s">
        <v>74</v>
      </c>
      <c r="BC2" t="s">
        <v>74</v>
      </c>
      <c r="BD2">
        <v>4699</v>
      </c>
      <c r="BE2" t="s">
        <v>98</v>
      </c>
      <c r="BF2" t="str">
        <f>HYPERLINK("http://dx.doi.org/10.3390/su12114699","http://dx.doi.org/10.3390/su12114699")</f>
        <v>http://dx.doi.org/10.3390/su12114699</v>
      </c>
      <c r="BG2" t="s">
        <v>74</v>
      </c>
      <c r="BH2" t="s">
        <v>74</v>
      </c>
      <c r="BI2">
        <v>21</v>
      </c>
      <c r="BJ2" t="s">
        <v>99</v>
      </c>
      <c r="BK2" t="s">
        <v>100</v>
      </c>
      <c r="BL2" t="s">
        <v>101</v>
      </c>
      <c r="BM2" t="s">
        <v>102</v>
      </c>
      <c r="BN2" t="s">
        <v>74</v>
      </c>
      <c r="BO2" t="s">
        <v>103</v>
      </c>
      <c r="BP2" t="s">
        <v>74</v>
      </c>
      <c r="BQ2" t="s">
        <v>74</v>
      </c>
      <c r="BR2" t="s">
        <v>104</v>
      </c>
      <c r="BS2" t="s">
        <v>105</v>
      </c>
      <c r="BT2" t="str">
        <f>HYPERLINK("https%3A%2F%2Fwww.webofscience.com%2Fwos%2Fwoscc%2Ffull-record%2FWOS:000543391800362","View Full Record in Web of Science")</f>
        <v>View Full Record in Web of Science</v>
      </c>
    </row>
    <row r="3" spans="1:72" x14ac:dyDescent="0.25">
      <c r="A3" t="s">
        <v>72</v>
      </c>
      <c r="B3" t="s">
        <v>106</v>
      </c>
      <c r="C3" t="s">
        <v>74</v>
      </c>
      <c r="D3" t="s">
        <v>74</v>
      </c>
      <c r="E3" t="s">
        <v>74</v>
      </c>
      <c r="F3" t="s">
        <v>107</v>
      </c>
      <c r="G3" t="s">
        <v>74</v>
      </c>
      <c r="H3" t="s">
        <v>74</v>
      </c>
      <c r="I3" t="s">
        <v>108</v>
      </c>
      <c r="J3" t="s">
        <v>109</v>
      </c>
      <c r="K3" t="s">
        <v>74</v>
      </c>
      <c r="L3" t="s">
        <v>74</v>
      </c>
      <c r="M3" t="s">
        <v>78</v>
      </c>
      <c r="N3" t="s">
        <v>79</v>
      </c>
      <c r="O3" t="s">
        <v>74</v>
      </c>
      <c r="P3" t="s">
        <v>74</v>
      </c>
      <c r="Q3" t="s">
        <v>74</v>
      </c>
      <c r="R3" t="s">
        <v>74</v>
      </c>
      <c r="S3" t="s">
        <v>74</v>
      </c>
      <c r="T3" t="s">
        <v>110</v>
      </c>
      <c r="U3" t="s">
        <v>111</v>
      </c>
      <c r="V3" t="s">
        <v>112</v>
      </c>
      <c r="W3" t="s">
        <v>113</v>
      </c>
      <c r="X3" t="s">
        <v>74</v>
      </c>
      <c r="Y3" t="s">
        <v>114</v>
      </c>
      <c r="Z3" t="s">
        <v>115</v>
      </c>
      <c r="AA3" t="s">
        <v>74</v>
      </c>
      <c r="AB3" t="s">
        <v>74</v>
      </c>
      <c r="AC3" t="s">
        <v>74</v>
      </c>
      <c r="AD3" t="s">
        <v>74</v>
      </c>
      <c r="AE3" t="s">
        <v>74</v>
      </c>
      <c r="AF3" t="s">
        <v>74</v>
      </c>
      <c r="AG3">
        <v>37</v>
      </c>
      <c r="AH3">
        <v>6</v>
      </c>
      <c r="AI3">
        <v>6</v>
      </c>
      <c r="AJ3">
        <v>3</v>
      </c>
      <c r="AK3">
        <v>13</v>
      </c>
      <c r="AL3" t="s">
        <v>116</v>
      </c>
      <c r="AM3" t="s">
        <v>117</v>
      </c>
      <c r="AN3" t="s">
        <v>118</v>
      </c>
      <c r="AO3" t="s">
        <v>119</v>
      </c>
      <c r="AP3" t="s">
        <v>120</v>
      </c>
      <c r="AQ3" t="s">
        <v>74</v>
      </c>
      <c r="AR3" t="s">
        <v>121</v>
      </c>
      <c r="AS3" t="s">
        <v>122</v>
      </c>
      <c r="AT3" t="s">
        <v>123</v>
      </c>
      <c r="AU3">
        <v>2020</v>
      </c>
      <c r="AV3">
        <v>50</v>
      </c>
      <c r="AW3">
        <v>4</v>
      </c>
      <c r="AX3" t="s">
        <v>74</v>
      </c>
      <c r="AY3" t="s">
        <v>74</v>
      </c>
      <c r="AZ3" t="s">
        <v>74</v>
      </c>
      <c r="BA3" t="s">
        <v>74</v>
      </c>
      <c r="BB3">
        <v>573</v>
      </c>
      <c r="BC3">
        <v>591</v>
      </c>
      <c r="BD3" t="s">
        <v>74</v>
      </c>
      <c r="BE3" t="s">
        <v>124</v>
      </c>
      <c r="BF3" t="str">
        <f>HYPERLINK("http://dx.doi.org/10.1080/03057925.2018.1540925","http://dx.doi.org/10.1080/03057925.2018.1540925")</f>
        <v>http://dx.doi.org/10.1080/03057925.2018.1540925</v>
      </c>
      <c r="BG3" t="s">
        <v>74</v>
      </c>
      <c r="BH3" t="s">
        <v>74</v>
      </c>
      <c r="BI3">
        <v>19</v>
      </c>
      <c r="BJ3" t="s">
        <v>125</v>
      </c>
      <c r="BK3" t="s">
        <v>126</v>
      </c>
      <c r="BL3" t="s">
        <v>125</v>
      </c>
      <c r="BM3" t="s">
        <v>127</v>
      </c>
      <c r="BN3" t="s">
        <v>74</v>
      </c>
      <c r="BO3" t="s">
        <v>128</v>
      </c>
      <c r="BP3" t="s">
        <v>74</v>
      </c>
      <c r="BQ3" t="s">
        <v>74</v>
      </c>
      <c r="BR3" t="s">
        <v>104</v>
      </c>
      <c r="BS3" t="s">
        <v>129</v>
      </c>
      <c r="BT3" t="str">
        <f>HYPERLINK("https%3A%2F%2Fwww.webofscience.com%2Fwos%2Fwoscc%2Ffull-record%2FWOS:000531707700007","View Full Record in Web of Science")</f>
        <v>View Full Record in Web of Science</v>
      </c>
    </row>
    <row r="4" spans="1:72" x14ac:dyDescent="0.25">
      <c r="A4" t="s">
        <v>72</v>
      </c>
      <c r="B4" t="s">
        <v>130</v>
      </c>
      <c r="C4" t="s">
        <v>74</v>
      </c>
      <c r="D4" t="s">
        <v>74</v>
      </c>
      <c r="E4" t="s">
        <v>74</v>
      </c>
      <c r="F4" t="s">
        <v>131</v>
      </c>
      <c r="G4" t="s">
        <v>74</v>
      </c>
      <c r="H4" t="s">
        <v>74</v>
      </c>
      <c r="I4" t="s">
        <v>132</v>
      </c>
      <c r="J4" t="s">
        <v>133</v>
      </c>
      <c r="K4" t="s">
        <v>74</v>
      </c>
      <c r="L4" t="s">
        <v>74</v>
      </c>
      <c r="M4" t="s">
        <v>78</v>
      </c>
      <c r="N4" t="s">
        <v>79</v>
      </c>
      <c r="O4" t="s">
        <v>74</v>
      </c>
      <c r="P4" t="s">
        <v>74</v>
      </c>
      <c r="Q4" t="s">
        <v>74</v>
      </c>
      <c r="R4" t="s">
        <v>74</v>
      </c>
      <c r="S4" t="s">
        <v>74</v>
      </c>
      <c r="T4" t="s">
        <v>134</v>
      </c>
      <c r="U4" t="s">
        <v>135</v>
      </c>
      <c r="V4" t="s">
        <v>136</v>
      </c>
      <c r="W4" t="s">
        <v>137</v>
      </c>
      <c r="X4" t="s">
        <v>138</v>
      </c>
      <c r="Y4" t="s">
        <v>139</v>
      </c>
      <c r="Z4" t="s">
        <v>140</v>
      </c>
      <c r="AA4" t="s">
        <v>74</v>
      </c>
      <c r="AB4" t="s">
        <v>141</v>
      </c>
      <c r="AC4" t="s">
        <v>74</v>
      </c>
      <c r="AD4" t="s">
        <v>74</v>
      </c>
      <c r="AE4" t="s">
        <v>74</v>
      </c>
      <c r="AF4" t="s">
        <v>74</v>
      </c>
      <c r="AG4">
        <v>83</v>
      </c>
      <c r="AH4">
        <v>10</v>
      </c>
      <c r="AI4">
        <v>11</v>
      </c>
      <c r="AJ4">
        <v>0</v>
      </c>
      <c r="AK4">
        <v>13</v>
      </c>
      <c r="AL4" t="s">
        <v>142</v>
      </c>
      <c r="AM4" t="s">
        <v>143</v>
      </c>
      <c r="AN4" t="s">
        <v>144</v>
      </c>
      <c r="AO4" t="s">
        <v>145</v>
      </c>
      <c r="AP4" t="s">
        <v>146</v>
      </c>
      <c r="AQ4" t="s">
        <v>74</v>
      </c>
      <c r="AR4" t="s">
        <v>147</v>
      </c>
      <c r="AS4" t="s">
        <v>148</v>
      </c>
      <c r="AT4" t="s">
        <v>149</v>
      </c>
      <c r="AU4">
        <v>2020</v>
      </c>
      <c r="AV4">
        <v>18</v>
      </c>
      <c r="AW4">
        <v>1</v>
      </c>
      <c r="AX4" t="s">
        <v>74</v>
      </c>
      <c r="AY4" t="s">
        <v>74</v>
      </c>
      <c r="AZ4" t="s">
        <v>74</v>
      </c>
      <c r="BA4" t="s">
        <v>74</v>
      </c>
      <c r="BB4">
        <v>71</v>
      </c>
      <c r="BC4">
        <v>88</v>
      </c>
      <c r="BD4" t="s">
        <v>74</v>
      </c>
      <c r="BE4" t="s">
        <v>150</v>
      </c>
      <c r="BF4" t="str">
        <f>HYPERLINK("http://dx.doi.org/10.1007/s10805-019-09347-z","http://dx.doi.org/10.1007/s10805-019-09347-z")</f>
        <v>http://dx.doi.org/10.1007/s10805-019-09347-z</v>
      </c>
      <c r="BG4" t="s">
        <v>74</v>
      </c>
      <c r="BH4" t="s">
        <v>74</v>
      </c>
      <c r="BI4">
        <v>18</v>
      </c>
      <c r="BJ4" t="s">
        <v>151</v>
      </c>
      <c r="BK4" t="s">
        <v>152</v>
      </c>
      <c r="BL4" t="s">
        <v>153</v>
      </c>
      <c r="BM4" t="s">
        <v>154</v>
      </c>
      <c r="BN4" t="s">
        <v>74</v>
      </c>
      <c r="BO4" t="s">
        <v>74</v>
      </c>
      <c r="BP4" t="s">
        <v>74</v>
      </c>
      <c r="BQ4" t="s">
        <v>74</v>
      </c>
      <c r="BR4" t="s">
        <v>104</v>
      </c>
      <c r="BS4" t="s">
        <v>155</v>
      </c>
      <c r="BT4" t="str">
        <f>HYPERLINK("https%3A%2F%2Fwww.webofscience.com%2Fwos%2Fwoscc%2Ffull-record%2FWOS:000519384600005","View Full Record in Web of Science")</f>
        <v>View Full Record in Web of Science</v>
      </c>
    </row>
    <row r="5" spans="1:72" x14ac:dyDescent="0.25">
      <c r="A5" t="s">
        <v>72</v>
      </c>
      <c r="B5" t="s">
        <v>156</v>
      </c>
      <c r="C5" t="s">
        <v>74</v>
      </c>
      <c r="D5" t="s">
        <v>74</v>
      </c>
      <c r="E5" t="s">
        <v>74</v>
      </c>
      <c r="F5" t="s">
        <v>157</v>
      </c>
      <c r="G5" t="s">
        <v>74</v>
      </c>
      <c r="H5" t="s">
        <v>74</v>
      </c>
      <c r="I5" t="s">
        <v>158</v>
      </c>
      <c r="J5" t="s">
        <v>159</v>
      </c>
      <c r="K5" t="s">
        <v>74</v>
      </c>
      <c r="L5" t="s">
        <v>74</v>
      </c>
      <c r="M5" t="s">
        <v>160</v>
      </c>
      <c r="N5" t="s">
        <v>79</v>
      </c>
      <c r="O5" t="s">
        <v>74</v>
      </c>
      <c r="P5" t="s">
        <v>74</v>
      </c>
      <c r="Q5" t="s">
        <v>74</v>
      </c>
      <c r="R5" t="s">
        <v>74</v>
      </c>
      <c r="S5" t="s">
        <v>74</v>
      </c>
      <c r="T5" t="s">
        <v>161</v>
      </c>
      <c r="U5" t="s">
        <v>74</v>
      </c>
      <c r="V5" t="s">
        <v>162</v>
      </c>
      <c r="W5" t="s">
        <v>163</v>
      </c>
      <c r="X5" t="s">
        <v>164</v>
      </c>
      <c r="Y5" t="s">
        <v>165</v>
      </c>
      <c r="Z5" t="s">
        <v>166</v>
      </c>
      <c r="AA5" t="s">
        <v>167</v>
      </c>
      <c r="AB5" t="s">
        <v>168</v>
      </c>
      <c r="AC5" t="s">
        <v>74</v>
      </c>
      <c r="AD5" t="s">
        <v>74</v>
      </c>
      <c r="AE5" t="s">
        <v>74</v>
      </c>
      <c r="AF5" t="s">
        <v>74</v>
      </c>
      <c r="AG5">
        <v>4</v>
      </c>
      <c r="AH5">
        <v>0</v>
      </c>
      <c r="AI5">
        <v>0</v>
      </c>
      <c r="AJ5">
        <v>0</v>
      </c>
      <c r="AK5">
        <v>0</v>
      </c>
      <c r="AL5" t="s">
        <v>169</v>
      </c>
      <c r="AM5" t="s">
        <v>170</v>
      </c>
      <c r="AN5" t="s">
        <v>171</v>
      </c>
      <c r="AO5" t="s">
        <v>172</v>
      </c>
      <c r="AP5" t="s">
        <v>173</v>
      </c>
      <c r="AQ5" t="s">
        <v>74</v>
      </c>
      <c r="AR5" t="s">
        <v>174</v>
      </c>
      <c r="AS5" t="s">
        <v>175</v>
      </c>
      <c r="AT5" t="s">
        <v>74</v>
      </c>
      <c r="AU5">
        <v>2020</v>
      </c>
      <c r="AV5">
        <v>16</v>
      </c>
      <c r="AW5">
        <v>2</v>
      </c>
      <c r="AX5" t="s">
        <v>74</v>
      </c>
      <c r="AY5" t="s">
        <v>74</v>
      </c>
      <c r="AZ5" t="s">
        <v>74</v>
      </c>
      <c r="BA5" t="s">
        <v>74</v>
      </c>
      <c r="BB5">
        <v>55</v>
      </c>
      <c r="BC5">
        <v>60</v>
      </c>
      <c r="BD5" t="s">
        <v>74</v>
      </c>
      <c r="BE5" t="s">
        <v>74</v>
      </c>
      <c r="BF5" t="s">
        <v>74</v>
      </c>
      <c r="BG5" t="s">
        <v>74</v>
      </c>
      <c r="BH5" t="s">
        <v>74</v>
      </c>
      <c r="BI5">
        <v>6</v>
      </c>
      <c r="BJ5" t="s">
        <v>176</v>
      </c>
      <c r="BK5" t="s">
        <v>152</v>
      </c>
      <c r="BL5" t="s">
        <v>177</v>
      </c>
      <c r="BM5" t="s">
        <v>178</v>
      </c>
      <c r="BN5" t="s">
        <v>74</v>
      </c>
      <c r="BO5" t="s">
        <v>74</v>
      </c>
      <c r="BP5" t="s">
        <v>74</v>
      </c>
      <c r="BQ5" t="s">
        <v>74</v>
      </c>
      <c r="BR5" t="s">
        <v>104</v>
      </c>
      <c r="BS5" t="s">
        <v>179</v>
      </c>
      <c r="BT5" t="str">
        <f>HYPERLINK("https%3A%2F%2Fwww.webofscience.com%2Fwos%2Fwoscc%2Ffull-record%2FWOS:000605403900006","View Full Record in Web of Science")</f>
        <v>View Full Record in Web of Science</v>
      </c>
    </row>
    <row r="6" spans="1:72" x14ac:dyDescent="0.25">
      <c r="A6" t="s">
        <v>72</v>
      </c>
      <c r="B6" t="s">
        <v>180</v>
      </c>
      <c r="C6" t="s">
        <v>74</v>
      </c>
      <c r="D6" t="s">
        <v>74</v>
      </c>
      <c r="E6" t="s">
        <v>74</v>
      </c>
      <c r="F6" t="s">
        <v>181</v>
      </c>
      <c r="G6" t="s">
        <v>74</v>
      </c>
      <c r="H6" t="s">
        <v>74</v>
      </c>
      <c r="I6" t="s">
        <v>182</v>
      </c>
      <c r="J6" t="s">
        <v>183</v>
      </c>
      <c r="K6" t="s">
        <v>74</v>
      </c>
      <c r="L6" t="s">
        <v>74</v>
      </c>
      <c r="M6" t="s">
        <v>78</v>
      </c>
      <c r="N6" t="s">
        <v>79</v>
      </c>
      <c r="O6" t="s">
        <v>74</v>
      </c>
      <c r="P6" t="s">
        <v>74</v>
      </c>
      <c r="Q6" t="s">
        <v>74</v>
      </c>
      <c r="R6" t="s">
        <v>74</v>
      </c>
      <c r="S6" t="s">
        <v>74</v>
      </c>
      <c r="T6" t="s">
        <v>184</v>
      </c>
      <c r="U6" t="s">
        <v>74</v>
      </c>
      <c r="V6" t="s">
        <v>185</v>
      </c>
      <c r="W6" t="s">
        <v>186</v>
      </c>
      <c r="X6" t="s">
        <v>187</v>
      </c>
      <c r="Y6" t="s">
        <v>188</v>
      </c>
      <c r="Z6" t="s">
        <v>189</v>
      </c>
      <c r="AA6" t="s">
        <v>190</v>
      </c>
      <c r="AB6" t="s">
        <v>191</v>
      </c>
      <c r="AC6" t="s">
        <v>74</v>
      </c>
      <c r="AD6" t="s">
        <v>74</v>
      </c>
      <c r="AE6" t="s">
        <v>74</v>
      </c>
      <c r="AF6" t="s">
        <v>74</v>
      </c>
      <c r="AG6">
        <v>28</v>
      </c>
      <c r="AH6">
        <v>1</v>
      </c>
      <c r="AI6">
        <v>1</v>
      </c>
      <c r="AJ6">
        <v>1</v>
      </c>
      <c r="AK6">
        <v>6</v>
      </c>
      <c r="AL6" t="s">
        <v>91</v>
      </c>
      <c r="AM6" t="s">
        <v>92</v>
      </c>
      <c r="AN6" t="s">
        <v>93</v>
      </c>
      <c r="AO6" t="s">
        <v>74</v>
      </c>
      <c r="AP6" t="s">
        <v>192</v>
      </c>
      <c r="AQ6" t="s">
        <v>74</v>
      </c>
      <c r="AR6" t="s">
        <v>193</v>
      </c>
      <c r="AS6" t="s">
        <v>194</v>
      </c>
      <c r="AT6" t="s">
        <v>195</v>
      </c>
      <c r="AU6">
        <v>2019</v>
      </c>
      <c r="AV6">
        <v>9</v>
      </c>
      <c r="AW6">
        <v>1</v>
      </c>
      <c r="AX6" t="s">
        <v>74</v>
      </c>
      <c r="AY6" t="s">
        <v>74</v>
      </c>
      <c r="AZ6" t="s">
        <v>74</v>
      </c>
      <c r="BA6" t="s">
        <v>74</v>
      </c>
      <c r="BB6" t="s">
        <v>74</v>
      </c>
      <c r="BC6" t="s">
        <v>74</v>
      </c>
      <c r="BD6">
        <v>9</v>
      </c>
      <c r="BE6" t="s">
        <v>196</v>
      </c>
      <c r="BF6" t="str">
        <f>HYPERLINK("http://dx.doi.org/10.3390/educsci9010009","http://dx.doi.org/10.3390/educsci9010009")</f>
        <v>http://dx.doi.org/10.3390/educsci9010009</v>
      </c>
      <c r="BG6" t="s">
        <v>74</v>
      </c>
      <c r="BH6" t="s">
        <v>74</v>
      </c>
      <c r="BI6">
        <v>12</v>
      </c>
      <c r="BJ6" t="s">
        <v>125</v>
      </c>
      <c r="BK6" t="s">
        <v>152</v>
      </c>
      <c r="BL6" t="s">
        <v>125</v>
      </c>
      <c r="BM6" t="s">
        <v>197</v>
      </c>
      <c r="BN6" t="s">
        <v>74</v>
      </c>
      <c r="BO6" t="s">
        <v>198</v>
      </c>
      <c r="BP6" t="s">
        <v>74</v>
      </c>
      <c r="BQ6" t="s">
        <v>74</v>
      </c>
      <c r="BR6" t="s">
        <v>104</v>
      </c>
      <c r="BS6" t="s">
        <v>199</v>
      </c>
      <c r="BT6" t="str">
        <f>HYPERLINK("https%3A%2F%2Fwww.webofscience.com%2Fwos%2Fwoscc%2Ffull-record%2FWOS:000464177700001","View Full Record in Web of Science")</f>
        <v>View Full Record in Web of Science</v>
      </c>
    </row>
    <row r="7" spans="1:72" x14ac:dyDescent="0.25">
      <c r="A7" t="s">
        <v>72</v>
      </c>
      <c r="B7" t="s">
        <v>200</v>
      </c>
      <c r="C7" t="s">
        <v>74</v>
      </c>
      <c r="D7" t="s">
        <v>74</v>
      </c>
      <c r="E7" t="s">
        <v>74</v>
      </c>
      <c r="F7" t="s">
        <v>201</v>
      </c>
      <c r="G7" t="s">
        <v>74</v>
      </c>
      <c r="H7" t="s">
        <v>74</v>
      </c>
      <c r="I7" t="s">
        <v>202</v>
      </c>
      <c r="J7" t="s">
        <v>203</v>
      </c>
      <c r="K7" t="s">
        <v>74</v>
      </c>
      <c r="L7" t="s">
        <v>74</v>
      </c>
      <c r="M7" t="s">
        <v>78</v>
      </c>
      <c r="N7" t="s">
        <v>79</v>
      </c>
      <c r="O7" t="s">
        <v>74</v>
      </c>
      <c r="P7" t="s">
        <v>74</v>
      </c>
      <c r="Q7" t="s">
        <v>74</v>
      </c>
      <c r="R7" t="s">
        <v>74</v>
      </c>
      <c r="S7" t="s">
        <v>74</v>
      </c>
      <c r="T7" t="s">
        <v>204</v>
      </c>
      <c r="U7" t="s">
        <v>74</v>
      </c>
      <c r="V7" t="s">
        <v>205</v>
      </c>
      <c r="W7" t="s">
        <v>206</v>
      </c>
      <c r="X7" t="s">
        <v>74</v>
      </c>
      <c r="Y7" t="s">
        <v>207</v>
      </c>
      <c r="Z7" t="s">
        <v>208</v>
      </c>
      <c r="AA7" t="s">
        <v>209</v>
      </c>
      <c r="AB7" t="s">
        <v>210</v>
      </c>
      <c r="AC7" t="s">
        <v>74</v>
      </c>
      <c r="AD7" t="s">
        <v>74</v>
      </c>
      <c r="AE7" t="s">
        <v>74</v>
      </c>
      <c r="AF7" t="s">
        <v>74</v>
      </c>
      <c r="AG7">
        <v>31</v>
      </c>
      <c r="AH7">
        <v>1</v>
      </c>
      <c r="AI7">
        <v>1</v>
      </c>
      <c r="AJ7">
        <v>0</v>
      </c>
      <c r="AK7">
        <v>3</v>
      </c>
      <c r="AL7" t="s">
        <v>211</v>
      </c>
      <c r="AM7" t="s">
        <v>212</v>
      </c>
      <c r="AN7" t="s">
        <v>213</v>
      </c>
      <c r="AO7" t="s">
        <v>214</v>
      </c>
      <c r="AP7" t="s">
        <v>215</v>
      </c>
      <c r="AQ7" t="s">
        <v>74</v>
      </c>
      <c r="AR7" t="s">
        <v>203</v>
      </c>
      <c r="AS7" t="s">
        <v>216</v>
      </c>
      <c r="AT7" t="s">
        <v>149</v>
      </c>
      <c r="AU7">
        <v>2018</v>
      </c>
      <c r="AV7">
        <v>51</v>
      </c>
      <c r="AW7">
        <v>1</v>
      </c>
      <c r="AX7" t="s">
        <v>74</v>
      </c>
      <c r="AY7" t="s">
        <v>74</v>
      </c>
      <c r="AZ7" t="s">
        <v>74</v>
      </c>
      <c r="BA7" t="s">
        <v>74</v>
      </c>
      <c r="BB7">
        <v>15</v>
      </c>
      <c r="BC7">
        <v>29</v>
      </c>
      <c r="BD7" t="s">
        <v>74</v>
      </c>
      <c r="BE7" t="s">
        <v>74</v>
      </c>
      <c r="BF7" t="s">
        <v>74</v>
      </c>
      <c r="BG7" t="s">
        <v>74</v>
      </c>
      <c r="BH7" t="s">
        <v>74</v>
      </c>
      <c r="BI7">
        <v>15</v>
      </c>
      <c r="BJ7" t="s">
        <v>217</v>
      </c>
      <c r="BK7" t="s">
        <v>152</v>
      </c>
      <c r="BL7" t="s">
        <v>217</v>
      </c>
      <c r="BM7" t="s">
        <v>218</v>
      </c>
      <c r="BN7" t="s">
        <v>74</v>
      </c>
      <c r="BO7" t="s">
        <v>74</v>
      </c>
      <c r="BP7" t="s">
        <v>74</v>
      </c>
      <c r="BQ7" t="s">
        <v>74</v>
      </c>
      <c r="BR7" t="s">
        <v>104</v>
      </c>
      <c r="BS7" t="s">
        <v>219</v>
      </c>
      <c r="BT7" t="str">
        <f>HYPERLINK("https%3A%2F%2Fwww.webofscience.com%2Fwos%2Fwoscc%2Ffull-record%2FWOS:000434200800002","View Full Record in Web of Science")</f>
        <v>View Full Record in Web of Science</v>
      </c>
    </row>
    <row r="8" spans="1:72" x14ac:dyDescent="0.25">
      <c r="A8" t="s">
        <v>72</v>
      </c>
      <c r="B8" t="s">
        <v>106</v>
      </c>
      <c r="C8" t="s">
        <v>74</v>
      </c>
      <c r="D8" t="s">
        <v>74</v>
      </c>
      <c r="E8" t="s">
        <v>74</v>
      </c>
      <c r="F8" t="s">
        <v>107</v>
      </c>
      <c r="G8" t="s">
        <v>74</v>
      </c>
      <c r="H8" t="s">
        <v>74</v>
      </c>
      <c r="I8" t="s">
        <v>220</v>
      </c>
      <c r="J8" t="s">
        <v>221</v>
      </c>
      <c r="K8" t="s">
        <v>74</v>
      </c>
      <c r="L8" t="s">
        <v>74</v>
      </c>
      <c r="M8" t="s">
        <v>78</v>
      </c>
      <c r="N8" t="s">
        <v>79</v>
      </c>
      <c r="O8" t="s">
        <v>74</v>
      </c>
      <c r="P8" t="s">
        <v>74</v>
      </c>
      <c r="Q8" t="s">
        <v>74</v>
      </c>
      <c r="R8" t="s">
        <v>74</v>
      </c>
      <c r="S8" t="s">
        <v>74</v>
      </c>
      <c r="T8" t="s">
        <v>222</v>
      </c>
      <c r="U8" t="s">
        <v>223</v>
      </c>
      <c r="V8" t="s">
        <v>224</v>
      </c>
      <c r="W8" t="s">
        <v>225</v>
      </c>
      <c r="X8" t="s">
        <v>74</v>
      </c>
      <c r="Y8" t="s">
        <v>226</v>
      </c>
      <c r="Z8" t="s">
        <v>227</v>
      </c>
      <c r="AA8" t="s">
        <v>74</v>
      </c>
      <c r="AB8" t="s">
        <v>74</v>
      </c>
      <c r="AC8" t="s">
        <v>228</v>
      </c>
      <c r="AD8" t="s">
        <v>228</v>
      </c>
      <c r="AE8" t="s">
        <v>229</v>
      </c>
      <c r="AF8" t="s">
        <v>74</v>
      </c>
      <c r="AG8">
        <v>24</v>
      </c>
      <c r="AH8">
        <v>19</v>
      </c>
      <c r="AI8">
        <v>19</v>
      </c>
      <c r="AJ8">
        <v>1</v>
      </c>
      <c r="AK8">
        <v>15</v>
      </c>
      <c r="AL8" t="s">
        <v>230</v>
      </c>
      <c r="AM8" t="s">
        <v>231</v>
      </c>
      <c r="AN8" t="s">
        <v>232</v>
      </c>
      <c r="AO8" t="s">
        <v>233</v>
      </c>
      <c r="AP8" t="s">
        <v>234</v>
      </c>
      <c r="AQ8" t="s">
        <v>74</v>
      </c>
      <c r="AR8" t="s">
        <v>235</v>
      </c>
      <c r="AS8" t="s">
        <v>236</v>
      </c>
      <c r="AT8" t="s">
        <v>237</v>
      </c>
      <c r="AU8">
        <v>2017</v>
      </c>
      <c r="AV8">
        <v>55</v>
      </c>
      <c r="AW8" t="s">
        <v>74</v>
      </c>
      <c r="AX8" t="s">
        <v>74</v>
      </c>
      <c r="AY8" t="s">
        <v>74</v>
      </c>
      <c r="AZ8" t="s">
        <v>74</v>
      </c>
      <c r="BA8" t="s">
        <v>74</v>
      </c>
      <c r="BB8">
        <v>56</v>
      </c>
      <c r="BC8">
        <v>62</v>
      </c>
      <c r="BD8" t="s">
        <v>74</v>
      </c>
      <c r="BE8" t="s">
        <v>238</v>
      </c>
      <c r="BF8" t="str">
        <f>HYPERLINK("http://dx.doi.org/10.1016/j.ijedudev.2017.05.004","http://dx.doi.org/10.1016/j.ijedudev.2017.05.004")</f>
        <v>http://dx.doi.org/10.1016/j.ijedudev.2017.05.004</v>
      </c>
      <c r="BG8" t="s">
        <v>74</v>
      </c>
      <c r="BH8" t="s">
        <v>74</v>
      </c>
      <c r="BI8">
        <v>7</v>
      </c>
      <c r="BJ8" t="s">
        <v>125</v>
      </c>
      <c r="BK8" t="s">
        <v>126</v>
      </c>
      <c r="BL8" t="s">
        <v>125</v>
      </c>
      <c r="BM8" t="s">
        <v>239</v>
      </c>
      <c r="BN8" t="s">
        <v>74</v>
      </c>
      <c r="BO8" t="s">
        <v>128</v>
      </c>
      <c r="BP8" t="s">
        <v>74</v>
      </c>
      <c r="BQ8" t="s">
        <v>74</v>
      </c>
      <c r="BR8" t="s">
        <v>104</v>
      </c>
      <c r="BS8" t="s">
        <v>240</v>
      </c>
      <c r="BT8" t="str">
        <f>HYPERLINK("https%3A%2F%2Fwww.webofscience.com%2Fwos%2Fwoscc%2Ffull-record%2FWOS:000405974200008","View Full Record in Web of Science")</f>
        <v>View Full Record in Web of Science</v>
      </c>
    </row>
    <row r="9" spans="1:72" x14ac:dyDescent="0.25">
      <c r="A9" t="s">
        <v>72</v>
      </c>
      <c r="B9" t="s">
        <v>241</v>
      </c>
      <c r="C9" t="s">
        <v>74</v>
      </c>
      <c r="D9" t="s">
        <v>74</v>
      </c>
      <c r="E9" t="s">
        <v>74</v>
      </c>
      <c r="F9" t="s">
        <v>242</v>
      </c>
      <c r="G9" t="s">
        <v>74</v>
      </c>
      <c r="H9" t="s">
        <v>74</v>
      </c>
      <c r="I9" t="s">
        <v>243</v>
      </c>
      <c r="J9" t="s">
        <v>244</v>
      </c>
      <c r="K9" t="s">
        <v>74</v>
      </c>
      <c r="L9" t="s">
        <v>74</v>
      </c>
      <c r="M9" t="s">
        <v>78</v>
      </c>
      <c r="N9" t="s">
        <v>79</v>
      </c>
      <c r="O9" t="s">
        <v>74</v>
      </c>
      <c r="P9" t="s">
        <v>74</v>
      </c>
      <c r="Q9" t="s">
        <v>74</v>
      </c>
      <c r="R9" t="s">
        <v>74</v>
      </c>
      <c r="S9" t="s">
        <v>74</v>
      </c>
      <c r="T9" t="s">
        <v>245</v>
      </c>
      <c r="U9" t="s">
        <v>246</v>
      </c>
      <c r="V9" t="s">
        <v>247</v>
      </c>
      <c r="W9" t="s">
        <v>248</v>
      </c>
      <c r="X9" t="s">
        <v>249</v>
      </c>
      <c r="Y9" t="s">
        <v>250</v>
      </c>
      <c r="Z9" t="s">
        <v>251</v>
      </c>
      <c r="AA9" t="s">
        <v>74</v>
      </c>
      <c r="AB9" t="s">
        <v>74</v>
      </c>
      <c r="AC9" t="s">
        <v>74</v>
      </c>
      <c r="AD9" t="s">
        <v>74</v>
      </c>
      <c r="AE9" t="s">
        <v>74</v>
      </c>
      <c r="AF9" t="s">
        <v>74</v>
      </c>
      <c r="AG9">
        <v>41</v>
      </c>
      <c r="AH9">
        <v>10</v>
      </c>
      <c r="AI9">
        <v>11</v>
      </c>
      <c r="AJ9">
        <v>0</v>
      </c>
      <c r="AK9">
        <v>10</v>
      </c>
      <c r="AL9" t="s">
        <v>116</v>
      </c>
      <c r="AM9" t="s">
        <v>117</v>
      </c>
      <c r="AN9" t="s">
        <v>118</v>
      </c>
      <c r="AO9" t="s">
        <v>252</v>
      </c>
      <c r="AP9" t="s">
        <v>253</v>
      </c>
      <c r="AQ9" t="s">
        <v>74</v>
      </c>
      <c r="AR9" t="s">
        <v>254</v>
      </c>
      <c r="AS9" t="s">
        <v>255</v>
      </c>
      <c r="AT9" t="s">
        <v>256</v>
      </c>
      <c r="AU9">
        <v>2013</v>
      </c>
      <c r="AV9">
        <v>13</v>
      </c>
      <c r="AW9">
        <v>2</v>
      </c>
      <c r="AX9" t="s">
        <v>74</v>
      </c>
      <c r="AY9" t="s">
        <v>74</v>
      </c>
      <c r="AZ9" t="s">
        <v>257</v>
      </c>
      <c r="BA9" t="s">
        <v>74</v>
      </c>
      <c r="BB9">
        <v>157</v>
      </c>
      <c r="BC9">
        <v>173</v>
      </c>
      <c r="BD9" t="s">
        <v>74</v>
      </c>
      <c r="BE9" t="s">
        <v>258</v>
      </c>
      <c r="BF9" t="str">
        <f>HYPERLINK("http://dx.doi.org/10.1080/14683857.2013.789674","http://dx.doi.org/10.1080/14683857.2013.789674")</f>
        <v>http://dx.doi.org/10.1080/14683857.2013.789674</v>
      </c>
      <c r="BG9" t="s">
        <v>74</v>
      </c>
      <c r="BH9" t="s">
        <v>74</v>
      </c>
      <c r="BI9">
        <v>17</v>
      </c>
      <c r="BJ9" t="s">
        <v>259</v>
      </c>
      <c r="BK9" t="s">
        <v>126</v>
      </c>
      <c r="BL9" t="s">
        <v>259</v>
      </c>
      <c r="BM9" t="s">
        <v>260</v>
      </c>
      <c r="BN9" t="s">
        <v>74</v>
      </c>
      <c r="BO9" t="s">
        <v>261</v>
      </c>
      <c r="BP9" t="s">
        <v>74</v>
      </c>
      <c r="BQ9" t="s">
        <v>74</v>
      </c>
      <c r="BR9" t="s">
        <v>104</v>
      </c>
      <c r="BS9" t="s">
        <v>262</v>
      </c>
      <c r="BT9" t="str">
        <f>HYPERLINK("https%3A%2F%2Fwww.webofscience.com%2Fwos%2Fwoscc%2Ffull-record%2FWOS:000320573400003","View Full Record in Web of Science")</f>
        <v>View Full Record in Web of Science</v>
      </c>
    </row>
    <row r="10" spans="1:72" x14ac:dyDescent="0.25">
      <c r="A10" t="s">
        <v>72</v>
      </c>
      <c r="B10" t="s">
        <v>263</v>
      </c>
      <c r="C10" t="s">
        <v>74</v>
      </c>
      <c r="D10" t="s">
        <v>74</v>
      </c>
      <c r="E10" t="s">
        <v>74</v>
      </c>
      <c r="F10" t="s">
        <v>264</v>
      </c>
      <c r="G10" t="s">
        <v>74</v>
      </c>
      <c r="H10" t="s">
        <v>74</v>
      </c>
      <c r="I10" t="s">
        <v>265</v>
      </c>
      <c r="J10" t="s">
        <v>266</v>
      </c>
      <c r="K10" t="s">
        <v>74</v>
      </c>
      <c r="L10" t="s">
        <v>74</v>
      </c>
      <c r="M10" t="s">
        <v>78</v>
      </c>
      <c r="N10" t="s">
        <v>79</v>
      </c>
      <c r="O10" t="s">
        <v>74</v>
      </c>
      <c r="P10" t="s">
        <v>74</v>
      </c>
      <c r="Q10" t="s">
        <v>74</v>
      </c>
      <c r="R10" t="s">
        <v>74</v>
      </c>
      <c r="S10" t="s">
        <v>74</v>
      </c>
      <c r="T10" t="s">
        <v>267</v>
      </c>
      <c r="U10" t="s">
        <v>74</v>
      </c>
      <c r="V10" t="s">
        <v>268</v>
      </c>
      <c r="W10" t="s">
        <v>74</v>
      </c>
      <c r="X10" t="s">
        <v>74</v>
      </c>
      <c r="Y10" t="s">
        <v>74</v>
      </c>
      <c r="Z10" t="s">
        <v>74</v>
      </c>
      <c r="AA10" t="s">
        <v>269</v>
      </c>
      <c r="AB10" t="s">
        <v>270</v>
      </c>
      <c r="AC10" t="s">
        <v>74</v>
      </c>
      <c r="AD10" t="s">
        <v>74</v>
      </c>
      <c r="AE10" t="s">
        <v>74</v>
      </c>
      <c r="AF10" t="s">
        <v>74</v>
      </c>
      <c r="AG10">
        <v>1</v>
      </c>
      <c r="AH10">
        <v>17</v>
      </c>
      <c r="AI10">
        <v>17</v>
      </c>
      <c r="AJ10">
        <v>0</v>
      </c>
      <c r="AK10">
        <v>10</v>
      </c>
      <c r="AL10" t="s">
        <v>271</v>
      </c>
      <c r="AM10" t="s">
        <v>272</v>
      </c>
      <c r="AN10" t="s">
        <v>273</v>
      </c>
      <c r="AO10" t="s">
        <v>274</v>
      </c>
      <c r="AP10" t="s">
        <v>74</v>
      </c>
      <c r="AQ10" t="s">
        <v>74</v>
      </c>
      <c r="AR10" t="s">
        <v>275</v>
      </c>
      <c r="AS10" t="s">
        <v>276</v>
      </c>
      <c r="AT10" t="s">
        <v>277</v>
      </c>
      <c r="AU10">
        <v>2008</v>
      </c>
      <c r="AV10">
        <v>22</v>
      </c>
      <c r="AW10">
        <v>1</v>
      </c>
      <c r="AX10" t="s">
        <v>74</v>
      </c>
      <c r="AY10" t="s">
        <v>74</v>
      </c>
      <c r="AZ10" t="s">
        <v>74</v>
      </c>
      <c r="BA10" t="s">
        <v>74</v>
      </c>
      <c r="BB10">
        <v>145</v>
      </c>
      <c r="BC10">
        <v>170</v>
      </c>
      <c r="BD10" t="s">
        <v>74</v>
      </c>
      <c r="BE10" t="s">
        <v>278</v>
      </c>
      <c r="BF10" t="str">
        <f>HYPERLINK("http://dx.doi.org/10.1177/0888325407311795","http://dx.doi.org/10.1177/0888325407311795")</f>
        <v>http://dx.doi.org/10.1177/0888325407311795</v>
      </c>
      <c r="BG10" t="s">
        <v>74</v>
      </c>
      <c r="BH10" t="s">
        <v>74</v>
      </c>
      <c r="BI10">
        <v>26</v>
      </c>
      <c r="BJ10" t="s">
        <v>279</v>
      </c>
      <c r="BK10" t="s">
        <v>126</v>
      </c>
      <c r="BL10" t="s">
        <v>280</v>
      </c>
      <c r="BM10" t="s">
        <v>281</v>
      </c>
      <c r="BN10" t="s">
        <v>74</v>
      </c>
      <c r="BO10" t="s">
        <v>74</v>
      </c>
      <c r="BP10" t="s">
        <v>74</v>
      </c>
      <c r="BQ10" t="s">
        <v>74</v>
      </c>
      <c r="BR10" t="s">
        <v>104</v>
      </c>
      <c r="BS10" t="s">
        <v>282</v>
      </c>
      <c r="BT10" t="str">
        <f>HYPERLINK("https%3A%2F%2Fwww.webofscience.com%2Fwos%2Fwoscc%2Ffull-record%2FWOS:000252591800005","View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2023-10-17T18:05:53Z</dcterms:created>
  <dcterms:modified xsi:type="dcterms:W3CDTF">2023-10-26T10:34:06Z</dcterms:modified>
</cp:coreProperties>
</file>